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901096\Innlandet fylkeskommune\T - Anskaffelser - Dokumenter\General\Konkurranser\2022\Undervisning\2022 - 4369 - Næringsmidler\2022-11963 Konkurransedokumenter\"/>
    </mc:Choice>
  </mc:AlternateContent>
  <xr:revisionPtr revIDLastSave="0" documentId="13_ncr:1_{592255BE-FF22-4A2C-8023-6E94172BF057}" xr6:coauthVersionLast="41" xr6:coauthVersionMax="47" xr10:uidLastSave="{00000000-0000-0000-0000-000000000000}"/>
  <bookViews>
    <workbookView xWindow="22932" yWindow="-108" windowWidth="30936" windowHeight="16896" xr2:uid="{00000000-000D-0000-FFFF-FFFF00000000}"/>
  </bookViews>
  <sheets>
    <sheet name="Prisskjema" sheetId="1" r:id="rId1"/>
    <sheet name="Biler som skal benyttes" sheetId="2" r:id="rId2"/>
    <sheet name="Formler" sheetId="3" r:id="rId3"/>
  </sheets>
  <definedNames>
    <definedName name="_xlnm.Print_Area" localSheetId="0">Prisskjema!$A$1:$Z$24</definedName>
    <definedName name="_xlnm.Print_Titles" localSheetId="0">Prisskjema!$1:$2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1" i="1" l="1"/>
  <c r="U21" i="1"/>
  <c r="V19" i="1"/>
  <c r="U19" i="1"/>
  <c r="V10" i="1"/>
  <c r="U10" i="1"/>
  <c r="Y18" i="1" l="1"/>
  <c r="X18" i="1"/>
  <c r="Y17" i="1"/>
  <c r="X17" i="1"/>
  <c r="Y16" i="1"/>
  <c r="X16" i="1"/>
  <c r="Y15" i="1"/>
  <c r="X15" i="1"/>
  <c r="Y14" i="1"/>
  <c r="X14" i="1"/>
  <c r="Y13" i="1"/>
  <c r="X13" i="1"/>
  <c r="Y9" i="1"/>
  <c r="X9" i="1"/>
  <c r="Y8" i="1"/>
  <c r="X8" i="1"/>
  <c r="Y7" i="1"/>
  <c r="X7" i="1"/>
  <c r="Y6" i="1"/>
  <c r="X6" i="1"/>
  <c r="Y5" i="1"/>
  <c r="X5" i="1"/>
  <c r="Y4" i="1"/>
  <c r="X4" i="1"/>
  <c r="T16" i="1"/>
  <c r="R16" i="1"/>
  <c r="P16" i="1"/>
  <c r="H16" i="1"/>
  <c r="G16" i="1"/>
  <c r="T15" i="1"/>
  <c r="R15" i="1"/>
  <c r="P15" i="1"/>
  <c r="H15" i="1"/>
  <c r="G15" i="1"/>
  <c r="T14" i="1"/>
  <c r="R14" i="1"/>
  <c r="P14" i="1"/>
  <c r="H14" i="1"/>
  <c r="G14" i="1"/>
  <c r="T18" i="1"/>
  <c r="R18" i="1"/>
  <c r="P18" i="1"/>
  <c r="H18" i="1"/>
  <c r="G18" i="1"/>
  <c r="T17" i="1"/>
  <c r="R17" i="1"/>
  <c r="P17" i="1"/>
  <c r="H17" i="1"/>
  <c r="G17" i="1"/>
  <c r="T13" i="1"/>
  <c r="R13" i="1"/>
  <c r="P13" i="1"/>
  <c r="H13" i="1"/>
  <c r="G13" i="1"/>
  <c r="T8" i="1"/>
  <c r="R8" i="1"/>
  <c r="P8" i="1"/>
  <c r="H8" i="1"/>
  <c r="G8" i="1"/>
  <c r="T7" i="1"/>
  <c r="R7" i="1"/>
  <c r="P7" i="1"/>
  <c r="H7" i="1"/>
  <c r="G7" i="1"/>
  <c r="T6" i="1"/>
  <c r="R6" i="1"/>
  <c r="P6" i="1"/>
  <c r="H6" i="1"/>
  <c r="G6" i="1"/>
  <c r="T5" i="1"/>
  <c r="R5" i="1"/>
  <c r="P5" i="1"/>
  <c r="H5" i="1"/>
  <c r="G5" i="1"/>
  <c r="T4" i="1"/>
  <c r="R4" i="1"/>
  <c r="P4" i="1"/>
  <c r="H4" i="1"/>
  <c r="G4" i="1"/>
  <c r="X19" i="1" l="1"/>
  <c r="Y19" i="1"/>
  <c r="U18" i="1"/>
  <c r="U15" i="1"/>
  <c r="V15" i="1" s="1"/>
  <c r="U14" i="1"/>
  <c r="V14" i="1" s="1"/>
  <c r="U16" i="1"/>
  <c r="V16" i="1" s="1"/>
  <c r="U17" i="1"/>
  <c r="V17" i="1" s="1"/>
  <c r="U13" i="1"/>
  <c r="V13" i="1" s="1"/>
  <c r="U4" i="1"/>
  <c r="U7" i="1"/>
  <c r="V7" i="1" s="1"/>
  <c r="U6" i="1"/>
  <c r="V6" i="1" s="1"/>
  <c r="U8" i="1"/>
  <c r="V8" i="1" s="1"/>
  <c r="U5" i="1"/>
  <c r="V5" i="1" s="1"/>
  <c r="V18" i="1" l="1"/>
  <c r="V4" i="1"/>
  <c r="R9" i="1"/>
  <c r="T9" i="1" l="1"/>
  <c r="S21" i="1" l="1"/>
  <c r="S19" i="1"/>
  <c r="P9" i="1"/>
  <c r="H9" i="1"/>
  <c r="G9" i="1"/>
  <c r="G22" i="1" s="1"/>
  <c r="U9" i="1" l="1"/>
  <c r="V9" i="1" s="1"/>
  <c r="S10" i="1"/>
  <c r="X22" i="1" l="1"/>
  <c r="Y22" i="1"/>
</calcChain>
</file>

<file path=xl/sharedStrings.xml><?xml version="1.0" encoding="utf-8"?>
<sst xmlns="http://schemas.openxmlformats.org/spreadsheetml/2006/main" count="72" uniqueCount="54">
  <si>
    <r>
      <t xml:space="preserve">PRISSKJEMA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</si>
  <si>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VAREGRUPPE</t>
  </si>
  <si>
    <t>VAREBESKRIVELSE 1</t>
  </si>
  <si>
    <t>VAREBESKRIVELSE 2</t>
  </si>
  <si>
    <t>MENGDE I FORPAKNING</t>
  </si>
  <si>
    <t>ESTIMERT ANTALL FORPAKN PR. ÅR</t>
  </si>
  <si>
    <t>ETTERSPURT MENGDE PR ÅR</t>
  </si>
  <si>
    <t>PRODUSENT</t>
  </si>
  <si>
    <t>TILBYDERS BENEVNING/MERKE</t>
  </si>
  <si>
    <t>LEVERANDØRENS VAREGRUPPENUMMER</t>
  </si>
  <si>
    <t>VARENUMMER</t>
  </si>
  <si>
    <t>ØKOLOGISK PRODUKT</t>
  </si>
  <si>
    <t>NØKKELHULLSMERKEDE PRODUKTER</t>
  </si>
  <si>
    <t>MENGDE I TILBUDT FORPAKNING</t>
  </si>
  <si>
    <t>LISTEPRIS PR FORPAKNING</t>
  </si>
  <si>
    <t>LISTEPRIS PR MENGDE- ENHET</t>
  </si>
  <si>
    <t>TILBUDT RABATT %</t>
  </si>
  <si>
    <t>TILBUDT NETTOPRIS PR TILBUDT FORPAKNING</t>
  </si>
  <si>
    <t>LISTEPRIS FOR ÅRSVOLUM</t>
  </si>
  <si>
    <t>TILBUDT NETTOPRIS FOR ÅRSVOLUM</t>
  </si>
  <si>
    <t>OPPGI PRODUKSJONSLAND FOR FERDIGVARE</t>
  </si>
  <si>
    <t>EVALUERING ØKOLOGISKE PRODUKTER</t>
  </si>
  <si>
    <t>EVALUERING NØKKELHULLMERKEDE PRODUKTER</t>
  </si>
  <si>
    <t xml:space="preserve">MERKNADER </t>
  </si>
  <si>
    <t>GRUPPE 1: Coca cola , Solo og Fanta</t>
  </si>
  <si>
    <t>Coca Cola 1/2 liter plastflaske</t>
  </si>
  <si>
    <t>eller tilsvarende</t>
  </si>
  <si>
    <t>L</t>
  </si>
  <si>
    <t>Coca Cola sukkerfri 1/2 liter plastflaske</t>
  </si>
  <si>
    <t>Solo  1/2 liter plastflaske</t>
  </si>
  <si>
    <t>Solo sukkerfri 1/2 liter plastflaske</t>
  </si>
  <si>
    <t>Fanta  1/2 liter plastflaske</t>
  </si>
  <si>
    <t>Fanta sukkerfri 1/2 liter plastflaske</t>
  </si>
  <si>
    <t>SUM varepris/FAST rabatt på øvrige varer i denne varegruppen iht listepris (fremkommer som et snitt av øvrige varerabatter):</t>
  </si>
  <si>
    <t>GRUPPE 2: vann, Iste og mineralvann</t>
  </si>
  <si>
    <t xml:space="preserve">SUMMER (inngår i tildelingskriteriene)/FAST rabatt på øvrige varer i øvrige varegrupper iht listepris: </t>
  </si>
  <si>
    <t>Beskrivelse utfylling:</t>
  </si>
  <si>
    <t>Kolonne M og N: "JA" eller "NEI". Se rullgardin</t>
  </si>
  <si>
    <t>Her oppgis bilene som skal benyttes i leveringene på avtalene. Ved skifte av biler skal det ikke skiftes til biler med høyere utslipp enn biler tilbudt her.</t>
  </si>
  <si>
    <t>Tilbyder står fritt til å legge til linjer i denne oversikten om det trengs.</t>
  </si>
  <si>
    <t>Ved bruk av underleverandør så skal dette også oppgis i besvarelse av konkurransegrunnlaget jmf punkt 6.4 Bruk av andre foretaks ressurser.</t>
  </si>
  <si>
    <t>Bilens registeringsnummer</t>
  </si>
  <si>
    <t xml:space="preserve">Drivstoffklasse </t>
  </si>
  <si>
    <t>ev.underleverandør.</t>
  </si>
  <si>
    <t>Kommentar</t>
  </si>
  <si>
    <t>JA</t>
  </si>
  <si>
    <t>NEI</t>
  </si>
  <si>
    <t>EVALUERING AV DEBIO OG NØKKELHULLMERKEDE PRODUKTER</t>
  </si>
  <si>
    <t>Bilpark</t>
  </si>
  <si>
    <t>Vann uten kullsyre</t>
  </si>
  <si>
    <t>Vann med kullsyre ass. smak</t>
  </si>
  <si>
    <t>Sportsdrikk med ass. smaker</t>
  </si>
  <si>
    <t>Iste med ass. smak</t>
  </si>
  <si>
    <t>Iste uten tilsatt sukker med ass smak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</si>
</sst>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3" fontId="3" fillId="2" borderId="3" xfId="0" applyNumberFormat="1" applyFont="1" applyFill="1" applyBorder="1"/>
    <xf numFmtId="0" fontId="3" fillId="2" borderId="7" xfId="0" applyFont="1" applyFill="1" applyBorder="1"/>
    <xf numFmtId="0" fontId="5" fillId="0" borderId="0" xfId="0" applyFont="1"/>
    <xf numFmtId="0" fontId="4" fillId="2" borderId="6" xfId="0" applyFont="1" applyFill="1" applyBorder="1" applyAlignment="1">
      <alignment horizontal="center" wrapText="1"/>
    </xf>
    <xf numFmtId="0" fontId="7" fillId="0" borderId="0" xfId="0" applyFont="1"/>
    <xf numFmtId="0" fontId="4" fillId="2" borderId="3" xfId="0" applyFont="1" applyFill="1" applyBorder="1" applyAlignment="1">
      <alignment wrapText="1"/>
    </xf>
    <xf numFmtId="164" fontId="5" fillId="3" borderId="4" xfId="0" applyNumberFormat="1" applyFont="1" applyFill="1" applyBorder="1"/>
    <xf numFmtId="164" fontId="5" fillId="3" borderId="5" xfId="0" applyNumberFormat="1" applyFont="1" applyFill="1" applyBorder="1"/>
    <xf numFmtId="3" fontId="5" fillId="3" borderId="5" xfId="0" applyNumberFormat="1" applyFont="1" applyFill="1" applyBorder="1"/>
    <xf numFmtId="3" fontId="9" fillId="0" borderId="0" xfId="0" applyNumberFormat="1" applyFont="1"/>
    <xf numFmtId="0" fontId="10" fillId="0" borderId="8" xfId="0" applyFont="1" applyBorder="1"/>
    <xf numFmtId="9" fontId="5" fillId="0" borderId="0" xfId="0" applyNumberFormat="1" applyFont="1"/>
    <xf numFmtId="0" fontId="7" fillId="2" borderId="1" xfId="0" applyFont="1" applyFill="1" applyBorder="1"/>
    <xf numFmtId="0" fontId="6" fillId="2" borderId="3" xfId="0" applyFont="1" applyFill="1" applyBorder="1"/>
    <xf numFmtId="3" fontId="4" fillId="2" borderId="3" xfId="0" applyNumberFormat="1" applyFont="1" applyFill="1" applyBorder="1" applyAlignment="1">
      <alignment wrapText="1"/>
    </xf>
    <xf numFmtId="0" fontId="10" fillId="0" borderId="0" xfId="0" applyFont="1"/>
    <xf numFmtId="4" fontId="5" fillId="3" borderId="5" xfId="0" applyNumberFormat="1" applyFont="1" applyFill="1" applyBorder="1"/>
    <xf numFmtId="2" fontId="16" fillId="4" borderId="9" xfId="0" applyNumberFormat="1" applyFont="1" applyFill="1" applyBorder="1"/>
    <xf numFmtId="9" fontId="16" fillId="4" borderId="9" xfId="0" applyNumberFormat="1" applyFont="1" applyFill="1" applyBorder="1"/>
    <xf numFmtId="0" fontId="16" fillId="4" borderId="10" xfId="0" applyFont="1" applyFill="1" applyBorder="1"/>
    <xf numFmtId="0" fontId="8" fillId="2" borderId="7" xfId="0" applyFont="1" applyFill="1" applyBorder="1" applyAlignment="1">
      <alignment wrapText="1"/>
    </xf>
    <xf numFmtId="0" fontId="7" fillId="2" borderId="3" xfId="0" applyFont="1" applyFill="1" applyBorder="1"/>
    <xf numFmtId="1" fontId="16" fillId="4" borderId="9" xfId="0" applyNumberFormat="1" applyFont="1" applyFill="1" applyBorder="1"/>
    <xf numFmtId="0" fontId="5" fillId="0" borderId="12" xfId="0" applyFont="1" applyBorder="1"/>
    <xf numFmtId="9" fontId="10" fillId="0" borderId="0" xfId="0" applyNumberFormat="1" applyFont="1"/>
    <xf numFmtId="9" fontId="2" fillId="2" borderId="3" xfId="0" applyNumberFormat="1" applyFont="1" applyFill="1" applyBorder="1"/>
    <xf numFmtId="0" fontId="4" fillId="2" borderId="6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4" xfId="0" applyFont="1" applyFill="1" applyBorder="1" applyAlignment="1">
      <alignment horizontal="center" wrapText="1"/>
    </xf>
    <xf numFmtId="9" fontId="4" fillId="2" borderId="2" xfId="0" applyNumberFormat="1" applyFont="1" applyFill="1" applyBorder="1" applyAlignment="1">
      <alignment horizontal="center" wrapText="1"/>
    </xf>
    <xf numFmtId="0" fontId="4" fillId="2" borderId="11" xfId="0" applyFont="1" applyFill="1" applyBorder="1" applyAlignment="1">
      <alignment wrapText="1"/>
    </xf>
    <xf numFmtId="164" fontId="7" fillId="3" borderId="15" xfId="0" applyNumberFormat="1" applyFont="1" applyFill="1" applyBorder="1"/>
    <xf numFmtId="164" fontId="5" fillId="3" borderId="16" xfId="0" applyNumberFormat="1" applyFont="1" applyFill="1" applyBorder="1"/>
    <xf numFmtId="164" fontId="5" fillId="3" borderId="17" xfId="0" applyNumberFormat="1" applyFont="1" applyFill="1" applyBorder="1"/>
    <xf numFmtId="4" fontId="7" fillId="3" borderId="18" xfId="0" applyNumberFormat="1" applyFont="1" applyFill="1" applyBorder="1"/>
    <xf numFmtId="9" fontId="4" fillId="2" borderId="18" xfId="1" applyFont="1" applyFill="1" applyBorder="1"/>
    <xf numFmtId="164" fontId="5" fillId="3" borderId="19" xfId="0" applyNumberFormat="1" applyFont="1" applyFill="1" applyBorder="1"/>
    <xf numFmtId="0" fontId="3" fillId="2" borderId="3" xfId="0" applyFont="1" applyFill="1" applyBorder="1"/>
    <xf numFmtId="0" fontId="8" fillId="2" borderId="3" xfId="0" applyFont="1" applyFill="1" applyBorder="1" applyAlignment="1">
      <alignment wrapText="1"/>
    </xf>
    <xf numFmtId="0" fontId="16" fillId="4" borderId="20" xfId="0" applyFont="1" applyFill="1" applyBorder="1"/>
    <xf numFmtId="0" fontId="5" fillId="0" borderId="0" xfId="0" applyFont="1" applyAlignment="1">
      <alignment vertical="top" wrapText="1"/>
    </xf>
    <xf numFmtId="0" fontId="4" fillId="2" borderId="2" xfId="0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0" fillId="6" borderId="0" xfId="0" applyFill="1"/>
    <xf numFmtId="0" fontId="4" fillId="2" borderId="1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1" xfId="0" applyFont="1" applyFill="1" applyBorder="1" applyAlignment="1">
      <alignment horizontal="center" wrapText="1"/>
    </xf>
    <xf numFmtId="0" fontId="7" fillId="7" borderId="22" xfId="0" applyFont="1" applyFill="1" applyBorder="1"/>
    <xf numFmtId="0" fontId="7" fillId="7" borderId="23" xfId="0" applyFont="1" applyFill="1" applyBorder="1"/>
    <xf numFmtId="3" fontId="17" fillId="7" borderId="23" xfId="0" applyNumberFormat="1" applyFont="1" applyFill="1" applyBorder="1"/>
    <xf numFmtId="9" fontId="7" fillId="7" borderId="23" xfId="0" applyNumberFormat="1" applyFont="1" applyFill="1" applyBorder="1"/>
    <xf numFmtId="0" fontId="4" fillId="7" borderId="23" xfId="0" applyFont="1" applyFill="1" applyBorder="1"/>
    <xf numFmtId="0" fontId="4" fillId="7" borderId="24" xfId="0" applyFont="1" applyFill="1" applyBorder="1"/>
    <xf numFmtId="164" fontId="5" fillId="3" borderId="25" xfId="0" applyNumberFormat="1" applyFont="1" applyFill="1" applyBorder="1"/>
    <xf numFmtId="164" fontId="5" fillId="3" borderId="18" xfId="0" applyNumberFormat="1" applyFont="1" applyFill="1" applyBorder="1"/>
    <xf numFmtId="2" fontId="10" fillId="0" borderId="0" xfId="0" applyNumberFormat="1" applyFont="1"/>
    <xf numFmtId="0" fontId="10" fillId="0" borderId="26" xfId="0" applyFont="1" applyBorder="1"/>
    <xf numFmtId="164" fontId="7" fillId="3" borderId="27" xfId="0" applyNumberFormat="1" applyFont="1" applyFill="1" applyBorder="1"/>
    <xf numFmtId="164" fontId="5" fillId="3" borderId="28" xfId="0" applyNumberFormat="1" applyFont="1" applyFill="1" applyBorder="1"/>
    <xf numFmtId="164" fontId="7" fillId="3" borderId="28" xfId="0" applyNumberFormat="1" applyFont="1" applyFill="1" applyBorder="1"/>
    <xf numFmtId="4" fontId="5" fillId="5" borderId="28" xfId="0" applyNumberFormat="1" applyFont="1" applyFill="1" applyBorder="1" applyAlignment="1">
      <alignment horizontal="right"/>
    </xf>
    <xf numFmtId="9" fontId="4" fillId="2" borderId="29" xfId="1" applyFont="1" applyFill="1" applyBorder="1"/>
    <xf numFmtId="3" fontId="7" fillId="3" borderId="30" xfId="0" applyNumberFormat="1" applyFont="1" applyFill="1" applyBorder="1"/>
    <xf numFmtId="4" fontId="5" fillId="5" borderId="31" xfId="0" applyNumberFormat="1" applyFont="1" applyFill="1" applyBorder="1" applyAlignment="1">
      <alignment horizontal="right"/>
    </xf>
    <xf numFmtId="3" fontId="7" fillId="7" borderId="23" xfId="0" applyNumberFormat="1" applyFont="1" applyFill="1" applyBorder="1"/>
    <xf numFmtId="9" fontId="4" fillId="7" borderId="22" xfId="1" applyFont="1" applyFill="1" applyBorder="1"/>
    <xf numFmtId="0" fontId="18" fillId="2" borderId="32" xfId="0" applyFont="1" applyFill="1" applyBorder="1"/>
    <xf numFmtId="0" fontId="18" fillId="2" borderId="33" xfId="0" applyFont="1" applyFill="1" applyBorder="1"/>
    <xf numFmtId="0" fontId="18" fillId="2" borderId="34" xfId="0" applyFont="1" applyFill="1" applyBorder="1"/>
    <xf numFmtId="0" fontId="19" fillId="0" borderId="0" xfId="0" applyFont="1"/>
    <xf numFmtId="0" fontId="20" fillId="0" borderId="0" xfId="0" applyFont="1"/>
    <xf numFmtId="49" fontId="21" fillId="2" borderId="6" xfId="0" applyNumberFormat="1" applyFont="1" applyFill="1" applyBorder="1" applyAlignment="1">
      <alignment wrapText="1"/>
    </xf>
    <xf numFmtId="0" fontId="4" fillId="2" borderId="1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3" fontId="4" fillId="2" borderId="13" xfId="0" applyNumberFormat="1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7">
    <cellStyle name="Benyttet hyperkobling" xfId="3" builtinId="9" hidden="1"/>
    <cellStyle name="Benyttet hyperkobling" xfId="7" builtinId="9" hidden="1"/>
    <cellStyle name="Benyttet hyperkobling" xfId="17" builtinId="9" hidden="1"/>
    <cellStyle name="Benyttet hyperkobling" xfId="9" builtinId="9" hidden="1"/>
    <cellStyle name="Benyttet hyperkobling" xfId="11" builtinId="9" hidden="1"/>
    <cellStyle name="Benyttet hyperkobling" xfId="5" builtinId="9" hidden="1"/>
    <cellStyle name="Benyttet hyperkobling" xfId="15" builtinId="9" hidden="1"/>
    <cellStyle name="Benyttet hyperkobling" xfId="21" builtinId="9" hidden="1"/>
    <cellStyle name="Benyttet hyperkobling" xfId="19" builtinId="9" hidden="1"/>
    <cellStyle name="Benyttet hyperkobling" xfId="13" builtinId="9" hidden="1"/>
    <cellStyle name="Benyttet hyperkobling" xfId="23" builtinId="9" hidden="1"/>
    <cellStyle name="Hyperkobling" xfId="22" builtinId="8" hidden="1"/>
    <cellStyle name="Hyperkobling" xfId="4" builtinId="8" hidden="1"/>
    <cellStyle name="Hyperkobling" xfId="6" builtinId="8" hidden="1"/>
    <cellStyle name="Hyperkobling" xfId="8" builtinId="8" hidden="1"/>
    <cellStyle name="Hyperkobling" xfId="10" builtinId="8" hidden="1"/>
    <cellStyle name="Hyperkobling" xfId="2" builtinId="8" hidden="1"/>
    <cellStyle name="Hyperkobling" xfId="14" builtinId="8" hidden="1"/>
    <cellStyle name="Hyperkobling" xfId="16" builtinId="8" hidden="1"/>
    <cellStyle name="Hyperkobling" xfId="18" builtinId="8" hidden="1"/>
    <cellStyle name="Hyperkobling" xfId="20" builtinId="8" hidden="1"/>
    <cellStyle name="Hyperkobling" xfId="12" builtinId="8" hidden="1"/>
    <cellStyle name="Normal" xfId="0" builtinId="0"/>
    <cellStyle name="Normal 2" xfId="24" xr:uid="{00000000-0005-0000-0000-000017000000}"/>
    <cellStyle name="Normal 3" xfId="25" xr:uid="{00000000-0005-0000-0000-000018000000}"/>
    <cellStyle name="Prosent" xfId="1" builtinId="5"/>
    <cellStyle name="Prosent 2" xfId="26" xr:uid="{00000000-0005-0000-0000-00001A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95"/>
  <sheetViews>
    <sheetView showGridLines="0" tabSelected="1" zoomScale="150" zoomScaleNormal="150" workbookViewId="0">
      <pane xSplit="5" ySplit="2" topLeftCell="S3" activePane="bottomRight" state="frozenSplit"/>
      <selection pane="topRight"/>
      <selection pane="bottomLeft" activeCell="A3" sqref="A3"/>
      <selection pane="bottomRight" activeCell="V22" sqref="V22"/>
    </sheetView>
  </sheetViews>
  <sheetFormatPr baseColWidth="10" defaultColWidth="10.81640625" defaultRowHeight="13" x14ac:dyDescent="0.3"/>
  <cols>
    <col min="1" max="1" width="51" style="5" customWidth="1"/>
    <col min="2" max="3" width="15.7265625" style="5" customWidth="1"/>
    <col min="4" max="4" width="6.7265625" style="5" customWidth="1"/>
    <col min="5" max="5" width="26.1796875" style="5" customWidth="1"/>
    <col min="6" max="6" width="9.1796875" style="12" customWidth="1"/>
    <col min="7" max="7" width="8.81640625" style="12" customWidth="1"/>
    <col min="8" max="8" width="3.7265625" style="12" customWidth="1"/>
    <col min="9" max="9" width="20.54296875" style="5" customWidth="1"/>
    <col min="10" max="10" width="19.453125" style="5" customWidth="1"/>
    <col min="11" max="11" width="17.7265625" style="5" customWidth="1"/>
    <col min="12" max="14" width="12.7265625" style="5" customWidth="1"/>
    <col min="15" max="15" width="5.81640625" style="5" customWidth="1"/>
    <col min="16" max="16" width="4.54296875" style="5" customWidth="1"/>
    <col min="17" max="18" width="10.81640625" style="5" customWidth="1"/>
    <col min="19" max="19" width="9.81640625" style="14" customWidth="1"/>
    <col min="20" max="20" width="10.81640625" style="5" customWidth="1"/>
    <col min="21" max="21" width="10.54296875" style="5" customWidth="1"/>
    <col min="22" max="22" width="11.26953125" style="5" customWidth="1"/>
    <col min="23" max="25" width="19" style="18" customWidth="1"/>
    <col min="26" max="26" width="18.7265625" style="13" customWidth="1"/>
    <col min="27" max="16384" width="10.81640625" style="5"/>
  </cols>
  <sheetData>
    <row r="1" spans="1:26" ht="15.5" x14ac:dyDescent="0.3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8"/>
      <c r="T1" s="2"/>
      <c r="U1" s="2"/>
      <c r="V1" s="2"/>
      <c r="W1" s="40"/>
      <c r="X1" s="40"/>
      <c r="Y1" s="40"/>
      <c r="Z1" s="4"/>
    </row>
    <row r="2" spans="1:26" ht="48" x14ac:dyDescent="0.3">
      <c r="A2" s="29" t="s">
        <v>1</v>
      </c>
      <c r="B2" s="30" t="s">
        <v>2</v>
      </c>
      <c r="C2" s="30" t="s">
        <v>3</v>
      </c>
      <c r="D2" s="75" t="s">
        <v>4</v>
      </c>
      <c r="E2" s="76"/>
      <c r="F2" s="45" t="s">
        <v>5</v>
      </c>
      <c r="G2" s="77" t="s">
        <v>6</v>
      </c>
      <c r="H2" s="78"/>
      <c r="I2" s="31" t="s">
        <v>7</v>
      </c>
      <c r="J2" s="31" t="s">
        <v>8</v>
      </c>
      <c r="K2" s="31" t="s">
        <v>9</v>
      </c>
      <c r="L2" s="31" t="s">
        <v>10</v>
      </c>
      <c r="M2" s="31" t="s">
        <v>11</v>
      </c>
      <c r="N2" s="47" t="s">
        <v>12</v>
      </c>
      <c r="O2" s="75" t="s">
        <v>13</v>
      </c>
      <c r="P2" s="76"/>
      <c r="Q2" s="31" t="s">
        <v>14</v>
      </c>
      <c r="R2" s="31" t="s">
        <v>15</v>
      </c>
      <c r="S2" s="32" t="s">
        <v>16</v>
      </c>
      <c r="T2" s="31" t="s">
        <v>17</v>
      </c>
      <c r="U2" s="31" t="s">
        <v>18</v>
      </c>
      <c r="V2" s="44" t="s">
        <v>19</v>
      </c>
      <c r="W2" s="6" t="s">
        <v>20</v>
      </c>
      <c r="X2" s="48" t="s">
        <v>21</v>
      </c>
      <c r="Y2" s="49" t="s">
        <v>22</v>
      </c>
      <c r="Z2" s="33" t="s">
        <v>23</v>
      </c>
    </row>
    <row r="3" spans="1:26" x14ac:dyDescent="0.3">
      <c r="A3" s="15" t="s">
        <v>24</v>
      </c>
      <c r="B3" s="16"/>
      <c r="C3" s="16"/>
      <c r="D3" s="24"/>
      <c r="E3" s="8"/>
      <c r="F3" s="17"/>
      <c r="G3" s="17"/>
      <c r="H3" s="1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41"/>
      <c r="X3" s="41"/>
      <c r="Y3" s="41"/>
      <c r="Z3" s="23"/>
    </row>
    <row r="4" spans="1:26" x14ac:dyDescent="0.3">
      <c r="A4" s="9" t="s">
        <v>25</v>
      </c>
      <c r="B4" s="10" t="s">
        <v>26</v>
      </c>
      <c r="C4" s="10"/>
      <c r="D4" s="19">
        <v>0.5</v>
      </c>
      <c r="E4" s="10" t="s">
        <v>27</v>
      </c>
      <c r="F4" s="11">
        <v>2400</v>
      </c>
      <c r="G4" s="11">
        <f>D4*F4</f>
        <v>1200</v>
      </c>
      <c r="H4" s="10" t="str">
        <f>E4</f>
        <v>L</v>
      </c>
      <c r="I4" s="20"/>
      <c r="J4" s="20"/>
      <c r="K4" s="20"/>
      <c r="L4" s="25"/>
      <c r="M4" s="25"/>
      <c r="N4" s="25"/>
      <c r="O4" s="25"/>
      <c r="P4" s="10" t="str">
        <f t="shared" ref="P4:P8" si="0">E4</f>
        <v>L</v>
      </c>
      <c r="Q4" s="20"/>
      <c r="R4" s="19" t="e">
        <f>Q4/O4</f>
        <v>#DIV/0!</v>
      </c>
      <c r="S4" s="21"/>
      <c r="T4" s="19">
        <f t="shared" ref="T4:T8" si="1">Q4-(Q4*S4)</f>
        <v>0</v>
      </c>
      <c r="U4" s="19" t="e">
        <f>G4*R4</f>
        <v>#DIV/0!</v>
      </c>
      <c r="V4" s="19" t="e">
        <f>U4-(U4*S4)</f>
        <v>#DIV/0!</v>
      </c>
      <c r="W4" s="42"/>
      <c r="X4" s="11">
        <f>IF(M4="JA",G4,0)</f>
        <v>0</v>
      </c>
      <c r="Y4" s="11">
        <f>IF(N4="JA",G4,0)</f>
        <v>0</v>
      </c>
      <c r="Z4" s="22"/>
    </row>
    <row r="5" spans="1:26" x14ac:dyDescent="0.3">
      <c r="A5" s="9" t="s">
        <v>28</v>
      </c>
      <c r="B5" s="10" t="s">
        <v>26</v>
      </c>
      <c r="C5" s="10"/>
      <c r="D5" s="19">
        <v>0.5</v>
      </c>
      <c r="E5" s="10" t="s">
        <v>27</v>
      </c>
      <c r="F5" s="11">
        <v>1200</v>
      </c>
      <c r="G5" s="11">
        <f>D5*F5</f>
        <v>600</v>
      </c>
      <c r="H5" s="10" t="str">
        <f t="shared" ref="H5:H8" si="2">E5</f>
        <v>L</v>
      </c>
      <c r="I5" s="20"/>
      <c r="J5" s="20"/>
      <c r="K5" s="20"/>
      <c r="L5" s="25"/>
      <c r="M5" s="25"/>
      <c r="N5" s="25"/>
      <c r="O5" s="25"/>
      <c r="P5" s="10" t="str">
        <f t="shared" si="0"/>
        <v>L</v>
      </c>
      <c r="Q5" s="20"/>
      <c r="R5" s="19" t="e">
        <f>Q5/O5</f>
        <v>#DIV/0!</v>
      </c>
      <c r="S5" s="21"/>
      <c r="T5" s="19">
        <f t="shared" si="1"/>
        <v>0</v>
      </c>
      <c r="U5" s="19" t="e">
        <f t="shared" ref="U5:U8" si="3">G5*R5</f>
        <v>#DIV/0!</v>
      </c>
      <c r="V5" s="19" t="e">
        <f t="shared" ref="V5:V8" si="4">U5-(U5*S5)</f>
        <v>#DIV/0!</v>
      </c>
      <c r="W5" s="42"/>
      <c r="X5" s="11">
        <f t="shared" ref="X5:X9" si="5">IF(M5="JA",G5,0)</f>
        <v>0</v>
      </c>
      <c r="Y5" s="11">
        <f t="shared" ref="Y5:Y9" si="6">IF(N5="JA",G5,0)</f>
        <v>0</v>
      </c>
      <c r="Z5" s="22"/>
    </row>
    <row r="6" spans="1:26" x14ac:dyDescent="0.3">
      <c r="A6" s="9" t="s">
        <v>29</v>
      </c>
      <c r="B6" s="10" t="s">
        <v>26</v>
      </c>
      <c r="C6" s="10"/>
      <c r="D6" s="19">
        <v>0.5</v>
      </c>
      <c r="E6" s="10" t="s">
        <v>27</v>
      </c>
      <c r="F6" s="11">
        <v>800</v>
      </c>
      <c r="G6" s="11">
        <f t="shared" ref="G6:G8" si="7">D6*F6</f>
        <v>400</v>
      </c>
      <c r="H6" s="10" t="str">
        <f t="shared" si="2"/>
        <v>L</v>
      </c>
      <c r="I6" s="20"/>
      <c r="J6" s="20"/>
      <c r="K6" s="20"/>
      <c r="L6" s="25"/>
      <c r="M6" s="25"/>
      <c r="N6" s="25"/>
      <c r="O6" s="25"/>
      <c r="P6" s="10" t="str">
        <f t="shared" si="0"/>
        <v>L</v>
      </c>
      <c r="Q6" s="20"/>
      <c r="R6" s="19" t="e">
        <f t="shared" ref="R6:R8" si="8">Q6/O6</f>
        <v>#DIV/0!</v>
      </c>
      <c r="S6" s="21"/>
      <c r="T6" s="19">
        <f t="shared" si="1"/>
        <v>0</v>
      </c>
      <c r="U6" s="19" t="e">
        <f t="shared" si="3"/>
        <v>#DIV/0!</v>
      </c>
      <c r="V6" s="19" t="e">
        <f t="shared" si="4"/>
        <v>#DIV/0!</v>
      </c>
      <c r="W6" s="42"/>
      <c r="X6" s="11">
        <f t="shared" si="5"/>
        <v>0</v>
      </c>
      <c r="Y6" s="11">
        <f t="shared" si="6"/>
        <v>0</v>
      </c>
      <c r="Z6" s="22"/>
    </row>
    <row r="7" spans="1:26" x14ac:dyDescent="0.3">
      <c r="A7" s="9" t="s">
        <v>30</v>
      </c>
      <c r="B7" s="10" t="s">
        <v>26</v>
      </c>
      <c r="C7" s="10"/>
      <c r="D7" s="19">
        <v>0.5</v>
      </c>
      <c r="E7" s="10" t="s">
        <v>27</v>
      </c>
      <c r="F7" s="11">
        <v>400</v>
      </c>
      <c r="G7" s="11">
        <f t="shared" si="7"/>
        <v>200</v>
      </c>
      <c r="H7" s="10" t="str">
        <f t="shared" si="2"/>
        <v>L</v>
      </c>
      <c r="I7" s="20"/>
      <c r="J7" s="20"/>
      <c r="K7" s="20"/>
      <c r="L7" s="25"/>
      <c r="M7" s="25"/>
      <c r="N7" s="25"/>
      <c r="O7" s="25"/>
      <c r="P7" s="10" t="str">
        <f t="shared" si="0"/>
        <v>L</v>
      </c>
      <c r="Q7" s="20"/>
      <c r="R7" s="19" t="e">
        <f t="shared" si="8"/>
        <v>#DIV/0!</v>
      </c>
      <c r="S7" s="21"/>
      <c r="T7" s="19">
        <f t="shared" si="1"/>
        <v>0</v>
      </c>
      <c r="U7" s="19" t="e">
        <f t="shared" si="3"/>
        <v>#DIV/0!</v>
      </c>
      <c r="V7" s="19" t="e">
        <f t="shared" si="4"/>
        <v>#DIV/0!</v>
      </c>
      <c r="W7" s="42"/>
      <c r="X7" s="11">
        <f t="shared" si="5"/>
        <v>0</v>
      </c>
      <c r="Y7" s="11">
        <f t="shared" si="6"/>
        <v>0</v>
      </c>
      <c r="Z7" s="22"/>
    </row>
    <row r="8" spans="1:26" x14ac:dyDescent="0.3">
      <c r="A8" s="9" t="s">
        <v>31</v>
      </c>
      <c r="B8" s="10" t="s">
        <v>26</v>
      </c>
      <c r="C8" s="10"/>
      <c r="D8" s="19">
        <v>0.5</v>
      </c>
      <c r="E8" s="10" t="s">
        <v>27</v>
      </c>
      <c r="F8" s="11">
        <v>800</v>
      </c>
      <c r="G8" s="11">
        <f t="shared" si="7"/>
        <v>400</v>
      </c>
      <c r="H8" s="10" t="str">
        <f t="shared" si="2"/>
        <v>L</v>
      </c>
      <c r="I8" s="20"/>
      <c r="J8" s="20"/>
      <c r="K8" s="20"/>
      <c r="L8" s="25"/>
      <c r="M8" s="25"/>
      <c r="N8" s="25"/>
      <c r="O8" s="25"/>
      <c r="P8" s="10" t="str">
        <f t="shared" si="0"/>
        <v>L</v>
      </c>
      <c r="Q8" s="20"/>
      <c r="R8" s="19" t="e">
        <f t="shared" si="8"/>
        <v>#DIV/0!</v>
      </c>
      <c r="S8" s="21"/>
      <c r="T8" s="19">
        <f t="shared" si="1"/>
        <v>0</v>
      </c>
      <c r="U8" s="19" t="e">
        <f t="shared" si="3"/>
        <v>#DIV/0!</v>
      </c>
      <c r="V8" s="19" t="e">
        <f t="shared" si="4"/>
        <v>#DIV/0!</v>
      </c>
      <c r="W8" s="42"/>
      <c r="X8" s="11">
        <f t="shared" si="5"/>
        <v>0</v>
      </c>
      <c r="Y8" s="11">
        <f t="shared" si="6"/>
        <v>0</v>
      </c>
      <c r="Z8" s="22"/>
    </row>
    <row r="9" spans="1:26" x14ac:dyDescent="0.3">
      <c r="A9" s="9" t="s">
        <v>32</v>
      </c>
      <c r="B9" s="10" t="s">
        <v>26</v>
      </c>
      <c r="C9" s="10"/>
      <c r="D9" s="19">
        <v>0.5</v>
      </c>
      <c r="E9" s="10" t="s">
        <v>27</v>
      </c>
      <c r="F9" s="11">
        <v>400</v>
      </c>
      <c r="G9" s="11">
        <f>D9*F9</f>
        <v>200</v>
      </c>
      <c r="H9" s="10" t="str">
        <f>E9</f>
        <v>L</v>
      </c>
      <c r="I9" s="20"/>
      <c r="J9" s="20"/>
      <c r="K9" s="20"/>
      <c r="L9" s="25"/>
      <c r="M9" s="25"/>
      <c r="N9" s="25"/>
      <c r="O9" s="25"/>
      <c r="P9" s="10" t="str">
        <f t="shared" ref="P9" si="9">E9</f>
        <v>L</v>
      </c>
      <c r="Q9" s="20"/>
      <c r="R9" s="19" t="e">
        <f>Q9/O9</f>
        <v>#DIV/0!</v>
      </c>
      <c r="S9" s="21"/>
      <c r="T9" s="19">
        <f t="shared" ref="T9" si="10">Q9-(Q9*S9)</f>
        <v>0</v>
      </c>
      <c r="U9" s="19" t="e">
        <f>G9*R9</f>
        <v>#DIV/0!</v>
      </c>
      <c r="V9" s="19" t="e">
        <f>U9-(U9*S9)</f>
        <v>#DIV/0!</v>
      </c>
      <c r="W9" s="42"/>
      <c r="X9" s="11">
        <f t="shared" si="5"/>
        <v>0</v>
      </c>
      <c r="Y9" s="11">
        <f t="shared" si="6"/>
        <v>0</v>
      </c>
      <c r="Z9" s="22"/>
    </row>
    <row r="10" spans="1:26" x14ac:dyDescent="0.3">
      <c r="A10" s="34" t="s">
        <v>33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  <c r="S10" s="38" t="e">
        <f>(U10-V10)/U10</f>
        <v>#DIV/0!</v>
      </c>
      <c r="T10" s="36"/>
      <c r="U10" s="37" t="e">
        <f>SUM(U4:U9)</f>
        <v>#DIV/0!</v>
      </c>
      <c r="V10" s="37" t="e">
        <f>SUM(V4:V9)</f>
        <v>#DIV/0!</v>
      </c>
      <c r="W10" s="35"/>
      <c r="X10" s="35"/>
      <c r="Y10" s="35"/>
      <c r="Z10" s="39"/>
    </row>
    <row r="11" spans="1:26" x14ac:dyDescent="0.3">
      <c r="A11" s="26"/>
      <c r="S11" s="27"/>
      <c r="V11" s="18"/>
    </row>
    <row r="12" spans="1:26" x14ac:dyDescent="0.3">
      <c r="A12" s="15" t="s">
        <v>34</v>
      </c>
      <c r="B12" s="16"/>
      <c r="C12" s="16"/>
      <c r="D12" s="24"/>
      <c r="E12" s="8"/>
      <c r="F12" s="17"/>
      <c r="G12" s="17"/>
      <c r="H12" s="17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41"/>
      <c r="X12" s="41"/>
      <c r="Y12" s="41"/>
      <c r="Z12" s="23"/>
    </row>
    <row r="13" spans="1:26" x14ac:dyDescent="0.3">
      <c r="A13" s="9" t="s">
        <v>49</v>
      </c>
      <c r="B13" s="10"/>
      <c r="C13" s="10"/>
      <c r="D13" s="19">
        <v>0.5</v>
      </c>
      <c r="E13" s="10" t="s">
        <v>27</v>
      </c>
      <c r="F13" s="11">
        <v>50000</v>
      </c>
      <c r="G13" s="11">
        <f>D13*F13</f>
        <v>25000</v>
      </c>
      <c r="H13" s="10" t="str">
        <f>E13</f>
        <v>L</v>
      </c>
      <c r="I13" s="20"/>
      <c r="J13" s="20"/>
      <c r="K13" s="20"/>
      <c r="L13" s="25"/>
      <c r="M13" s="25"/>
      <c r="N13" s="25"/>
      <c r="O13" s="25"/>
      <c r="P13" s="10" t="str">
        <f t="shared" ref="P13:P16" si="11">E13</f>
        <v>L</v>
      </c>
      <c r="Q13" s="20"/>
      <c r="R13" s="19" t="e">
        <f>Q13/O13</f>
        <v>#DIV/0!</v>
      </c>
      <c r="S13" s="21"/>
      <c r="T13" s="19">
        <f t="shared" ref="T13:T16" si="12">Q13-(Q13*S13)</f>
        <v>0</v>
      </c>
      <c r="U13" s="19" t="e">
        <f>G13*R13</f>
        <v>#DIV/0!</v>
      </c>
      <c r="V13" s="19" t="e">
        <f>U13-(U13*S13)</f>
        <v>#DIV/0!</v>
      </c>
      <c r="W13" s="42"/>
      <c r="X13" s="11">
        <f t="shared" ref="X13:X18" si="13">IF(M13="JA",G13,0)</f>
        <v>0</v>
      </c>
      <c r="Y13" s="11">
        <f t="shared" ref="Y13:Y18" si="14">IF(N13="JA",G13,0)</f>
        <v>0</v>
      </c>
      <c r="Z13" s="22"/>
    </row>
    <row r="14" spans="1:26" x14ac:dyDescent="0.3">
      <c r="A14" s="9" t="s">
        <v>50</v>
      </c>
      <c r="B14" s="10"/>
      <c r="C14" s="10"/>
      <c r="D14" s="19">
        <v>0.5</v>
      </c>
      <c r="E14" s="10" t="s">
        <v>27</v>
      </c>
      <c r="F14" s="11">
        <v>30000</v>
      </c>
      <c r="G14" s="11">
        <f>D14*F14</f>
        <v>15000</v>
      </c>
      <c r="H14" s="10" t="str">
        <f t="shared" ref="H14:H16" si="15">E14</f>
        <v>L</v>
      </c>
      <c r="I14" s="20"/>
      <c r="J14" s="20"/>
      <c r="K14" s="20"/>
      <c r="L14" s="25"/>
      <c r="M14" s="25"/>
      <c r="N14" s="25"/>
      <c r="O14" s="25"/>
      <c r="P14" s="10" t="str">
        <f t="shared" si="11"/>
        <v>L</v>
      </c>
      <c r="Q14" s="20"/>
      <c r="R14" s="19" t="e">
        <f>Q14/O14</f>
        <v>#DIV/0!</v>
      </c>
      <c r="S14" s="21"/>
      <c r="T14" s="19">
        <f t="shared" si="12"/>
        <v>0</v>
      </c>
      <c r="U14" s="19" t="e">
        <f t="shared" ref="U14:U16" si="16">G14*R14</f>
        <v>#DIV/0!</v>
      </c>
      <c r="V14" s="19" t="e">
        <f t="shared" ref="V14:V16" si="17">U14-(U14*S14)</f>
        <v>#DIV/0!</v>
      </c>
      <c r="W14" s="42"/>
      <c r="X14" s="11">
        <f t="shared" si="13"/>
        <v>0</v>
      </c>
      <c r="Y14" s="11">
        <f t="shared" si="14"/>
        <v>0</v>
      </c>
      <c r="Z14" s="22"/>
    </row>
    <row r="15" spans="1:26" x14ac:dyDescent="0.3">
      <c r="A15" s="9" t="s">
        <v>51</v>
      </c>
      <c r="B15" s="10"/>
      <c r="C15" s="10"/>
      <c r="D15" s="19">
        <v>0.5</v>
      </c>
      <c r="E15" s="10" t="s">
        <v>27</v>
      </c>
      <c r="F15" s="11">
        <v>2500</v>
      </c>
      <c r="G15" s="11">
        <f t="shared" ref="G15:G16" si="18">D15*F15</f>
        <v>1250</v>
      </c>
      <c r="H15" s="10" t="str">
        <f t="shared" si="15"/>
        <v>L</v>
      </c>
      <c r="I15" s="20"/>
      <c r="J15" s="20"/>
      <c r="K15" s="20"/>
      <c r="L15" s="25"/>
      <c r="M15" s="25"/>
      <c r="N15" s="25"/>
      <c r="O15" s="25"/>
      <c r="P15" s="10" t="str">
        <f t="shared" si="11"/>
        <v>L</v>
      </c>
      <c r="Q15" s="20"/>
      <c r="R15" s="19" t="e">
        <f t="shared" ref="R15:R16" si="19">Q15/O15</f>
        <v>#DIV/0!</v>
      </c>
      <c r="S15" s="21"/>
      <c r="T15" s="19">
        <f t="shared" si="12"/>
        <v>0</v>
      </c>
      <c r="U15" s="19" t="e">
        <f t="shared" si="16"/>
        <v>#DIV/0!</v>
      </c>
      <c r="V15" s="19" t="e">
        <f t="shared" si="17"/>
        <v>#DIV/0!</v>
      </c>
      <c r="W15" s="42"/>
      <c r="X15" s="11">
        <f t="shared" si="13"/>
        <v>0</v>
      </c>
      <c r="Y15" s="11">
        <f t="shared" si="14"/>
        <v>0</v>
      </c>
      <c r="Z15" s="22"/>
    </row>
    <row r="16" spans="1:26" x14ac:dyDescent="0.3">
      <c r="A16" s="9" t="s">
        <v>52</v>
      </c>
      <c r="B16" s="10"/>
      <c r="C16" s="10"/>
      <c r="D16" s="19">
        <v>0.5</v>
      </c>
      <c r="E16" s="10" t="s">
        <v>27</v>
      </c>
      <c r="F16" s="11">
        <v>120000</v>
      </c>
      <c r="G16" s="11">
        <f t="shared" si="18"/>
        <v>60000</v>
      </c>
      <c r="H16" s="10" t="str">
        <f t="shared" si="15"/>
        <v>L</v>
      </c>
      <c r="I16" s="20"/>
      <c r="J16" s="20"/>
      <c r="K16" s="20"/>
      <c r="L16" s="25"/>
      <c r="M16" s="25"/>
      <c r="N16" s="25"/>
      <c r="O16" s="25"/>
      <c r="P16" s="10" t="str">
        <f t="shared" si="11"/>
        <v>L</v>
      </c>
      <c r="Q16" s="20"/>
      <c r="R16" s="19" t="e">
        <f t="shared" si="19"/>
        <v>#DIV/0!</v>
      </c>
      <c r="S16" s="21"/>
      <c r="T16" s="19">
        <f t="shared" si="12"/>
        <v>0</v>
      </c>
      <c r="U16" s="19" t="e">
        <f t="shared" si="16"/>
        <v>#DIV/0!</v>
      </c>
      <c r="V16" s="19" t="e">
        <f t="shared" si="17"/>
        <v>#DIV/0!</v>
      </c>
      <c r="W16" s="42"/>
      <c r="X16" s="11">
        <f t="shared" si="13"/>
        <v>0</v>
      </c>
      <c r="Y16" s="11">
        <f t="shared" si="14"/>
        <v>0</v>
      </c>
      <c r="Z16" s="22"/>
    </row>
    <row r="17" spans="1:26" x14ac:dyDescent="0.3">
      <c r="A17" s="9" t="s">
        <v>52</v>
      </c>
      <c r="B17" s="10"/>
      <c r="C17" s="10"/>
      <c r="D17" s="19">
        <v>1</v>
      </c>
      <c r="E17" s="10" t="s">
        <v>27</v>
      </c>
      <c r="F17" s="11">
        <v>3000</v>
      </c>
      <c r="G17" s="11">
        <f>D17*F17</f>
        <v>3000</v>
      </c>
      <c r="H17" s="10" t="str">
        <f t="shared" ref="H17:H18" si="20">E17</f>
        <v>L</v>
      </c>
      <c r="I17" s="20"/>
      <c r="J17" s="20"/>
      <c r="K17" s="20"/>
      <c r="L17" s="25"/>
      <c r="M17" s="25"/>
      <c r="N17" s="25"/>
      <c r="O17" s="25"/>
      <c r="P17" s="10" t="str">
        <f t="shared" ref="P17:P18" si="21">E17</f>
        <v>L</v>
      </c>
      <c r="Q17" s="20"/>
      <c r="R17" s="19" t="e">
        <f>Q17/O17</f>
        <v>#DIV/0!</v>
      </c>
      <c r="S17" s="21"/>
      <c r="T17" s="19">
        <f t="shared" ref="T17:T18" si="22">Q17-(Q17*S17)</f>
        <v>0</v>
      </c>
      <c r="U17" s="19" t="e">
        <f t="shared" ref="U17:U18" si="23">G17*R17</f>
        <v>#DIV/0!</v>
      </c>
      <c r="V17" s="19" t="e">
        <f t="shared" ref="V17:V18" si="24">U17-(U17*S17)</f>
        <v>#DIV/0!</v>
      </c>
      <c r="W17" s="42"/>
      <c r="X17" s="11">
        <f t="shared" si="13"/>
        <v>0</v>
      </c>
      <c r="Y17" s="11">
        <f t="shared" si="14"/>
        <v>0</v>
      </c>
      <c r="Z17" s="22"/>
    </row>
    <row r="18" spans="1:26" x14ac:dyDescent="0.3">
      <c r="A18" s="9" t="s">
        <v>53</v>
      </c>
      <c r="B18" s="10"/>
      <c r="C18" s="10"/>
      <c r="D18" s="19">
        <v>0.5</v>
      </c>
      <c r="E18" s="10" t="s">
        <v>27</v>
      </c>
      <c r="F18" s="11">
        <v>10000</v>
      </c>
      <c r="G18" s="11">
        <f t="shared" ref="G18" si="25">D18*F18</f>
        <v>5000</v>
      </c>
      <c r="H18" s="10" t="str">
        <f t="shared" si="20"/>
        <v>L</v>
      </c>
      <c r="I18" s="20"/>
      <c r="J18" s="20"/>
      <c r="K18" s="20"/>
      <c r="L18" s="25"/>
      <c r="M18" s="25"/>
      <c r="N18" s="25"/>
      <c r="O18" s="25"/>
      <c r="P18" s="10" t="str">
        <f t="shared" si="21"/>
        <v>L</v>
      </c>
      <c r="Q18" s="20"/>
      <c r="R18" s="19" t="e">
        <f t="shared" ref="R18" si="26">Q18/O18</f>
        <v>#DIV/0!</v>
      </c>
      <c r="S18" s="21"/>
      <c r="T18" s="19">
        <f t="shared" si="22"/>
        <v>0</v>
      </c>
      <c r="U18" s="19" t="e">
        <f t="shared" si="23"/>
        <v>#DIV/0!</v>
      </c>
      <c r="V18" s="19" t="e">
        <f t="shared" si="24"/>
        <v>#DIV/0!</v>
      </c>
      <c r="W18" s="42"/>
      <c r="X18" s="11">
        <f t="shared" si="13"/>
        <v>0</v>
      </c>
      <c r="Y18" s="11">
        <f t="shared" si="14"/>
        <v>0</v>
      </c>
      <c r="Z18" s="22"/>
    </row>
    <row r="19" spans="1:26" ht="16.5" customHeight="1" thickBot="1" x14ac:dyDescent="0.35">
      <c r="A19" s="34" t="s">
        <v>33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  <c r="S19" s="38" t="e">
        <f>(U19-V19)/U19</f>
        <v>#DIV/0!</v>
      </c>
      <c r="T19" s="36"/>
      <c r="U19" s="37" t="e">
        <f>SUM(U13:U18)</f>
        <v>#DIV/0!</v>
      </c>
      <c r="V19" s="37" t="e">
        <f>SUM(V13:V18)</f>
        <v>#DIV/0!</v>
      </c>
      <c r="W19" s="56"/>
      <c r="X19" s="56">
        <f>SUM(X1:X18)</f>
        <v>0</v>
      </c>
      <c r="Y19" s="56">
        <f>SUM(Y1:Y18)</f>
        <v>0</v>
      </c>
      <c r="Z19" s="57"/>
    </row>
    <row r="20" spans="1:26" ht="16.5" customHeight="1" thickBot="1" x14ac:dyDescent="0.35">
      <c r="A20" s="26"/>
      <c r="S20" s="27"/>
      <c r="V20" s="18"/>
      <c r="X20" s="58"/>
      <c r="Y20" s="58"/>
      <c r="Z20" s="59"/>
    </row>
    <row r="21" spans="1:26" ht="16.5" customHeight="1" thickBot="1" x14ac:dyDescent="0.35">
      <c r="A21" s="60" t="s">
        <v>35</v>
      </c>
      <c r="B21" s="61"/>
      <c r="C21" s="61"/>
      <c r="D21" s="62"/>
      <c r="E21" s="61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4" t="e">
        <f>(U21-V21)/U21</f>
        <v>#DIV/0!</v>
      </c>
      <c r="T21" s="63"/>
      <c r="U21" s="65" t="e">
        <f>U19+U10</f>
        <v>#DIV/0!</v>
      </c>
      <c r="V21" s="65" t="e">
        <f>V19+V10</f>
        <v>#DIV/0!</v>
      </c>
      <c r="W21" s="63"/>
      <c r="X21" s="63"/>
      <c r="Y21" s="63"/>
      <c r="Z21" s="66"/>
    </row>
    <row r="22" spans="1:26" ht="16.5" customHeight="1" thickBot="1" x14ac:dyDescent="0.35">
      <c r="A22" s="50" t="s">
        <v>47</v>
      </c>
      <c r="B22" s="51"/>
      <c r="C22" s="51"/>
      <c r="D22" s="51"/>
      <c r="E22" s="51"/>
      <c r="F22" s="52"/>
      <c r="G22" s="67">
        <f>SUM(G1:G19)</f>
        <v>112250</v>
      </c>
      <c r="H22" s="52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3"/>
      <c r="T22" s="51"/>
      <c r="U22" s="51"/>
      <c r="V22" s="51"/>
      <c r="W22" s="54"/>
      <c r="X22" s="68">
        <f>X19/G22</f>
        <v>0</v>
      </c>
      <c r="Y22" s="68">
        <f>Y19/G22</f>
        <v>0</v>
      </c>
      <c r="Z22" s="55"/>
    </row>
    <row r="23" spans="1:26" ht="16.5" customHeight="1" x14ac:dyDescent="0.3">
      <c r="A23" s="7" t="s">
        <v>36</v>
      </c>
      <c r="Z23" s="18"/>
    </row>
    <row r="24" spans="1:26" ht="16.5" customHeight="1" x14ac:dyDescent="0.3">
      <c r="A24" s="79" t="s">
        <v>37</v>
      </c>
      <c r="B24" s="79"/>
      <c r="C24" s="79"/>
      <c r="D24" s="79"/>
      <c r="E24" s="79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Z24" s="18"/>
    </row>
    <row r="25" spans="1:26" x14ac:dyDescent="0.3">
      <c r="Z25" s="18"/>
    </row>
    <row r="26" spans="1:26" x14ac:dyDescent="0.3">
      <c r="Z26" s="18"/>
    </row>
    <row r="27" spans="1:26" x14ac:dyDescent="0.3">
      <c r="Z27" s="18"/>
    </row>
    <row r="28" spans="1:26" x14ac:dyDescent="0.3">
      <c r="Z28" s="18"/>
    </row>
    <row r="29" spans="1:26" x14ac:dyDescent="0.3">
      <c r="Z29" s="18"/>
    </row>
    <row r="30" spans="1:26" x14ac:dyDescent="0.3">
      <c r="Z30" s="18"/>
    </row>
    <row r="31" spans="1:26" x14ac:dyDescent="0.3">
      <c r="Z31" s="18"/>
    </row>
    <row r="32" spans="1:26" x14ac:dyDescent="0.3">
      <c r="Z32" s="18"/>
    </row>
    <row r="33" spans="26:26" x14ac:dyDescent="0.3">
      <c r="Z33" s="18"/>
    </row>
    <row r="34" spans="26:26" x14ac:dyDescent="0.3">
      <c r="Z34" s="18"/>
    </row>
    <row r="35" spans="26:26" x14ac:dyDescent="0.3">
      <c r="Z35" s="18"/>
    </row>
    <row r="36" spans="26:26" x14ac:dyDescent="0.3">
      <c r="Z36" s="18"/>
    </row>
    <row r="37" spans="26:26" x14ac:dyDescent="0.3">
      <c r="Z37" s="18"/>
    </row>
    <row r="38" spans="26:26" x14ac:dyDescent="0.3">
      <c r="Z38" s="18"/>
    </row>
    <row r="39" spans="26:26" x14ac:dyDescent="0.3">
      <c r="Z39" s="18"/>
    </row>
    <row r="40" spans="26:26" x14ac:dyDescent="0.3">
      <c r="Z40" s="18"/>
    </row>
    <row r="41" spans="26:26" x14ac:dyDescent="0.3">
      <c r="Z41" s="18"/>
    </row>
    <row r="42" spans="26:26" x14ac:dyDescent="0.3">
      <c r="Z42" s="18"/>
    </row>
    <row r="43" spans="26:26" x14ac:dyDescent="0.3">
      <c r="Z43" s="18"/>
    </row>
    <row r="44" spans="26:26" x14ac:dyDescent="0.3">
      <c r="Z44" s="18"/>
    </row>
    <row r="45" spans="26:26" x14ac:dyDescent="0.3">
      <c r="Z45" s="18"/>
    </row>
    <row r="46" spans="26:26" x14ac:dyDescent="0.3">
      <c r="Z46" s="18"/>
    </row>
    <row r="47" spans="26:26" x14ac:dyDescent="0.3">
      <c r="Z47" s="18"/>
    </row>
    <row r="48" spans="26:26" x14ac:dyDescent="0.3">
      <c r="Z48" s="18"/>
    </row>
    <row r="49" spans="26:26" x14ac:dyDescent="0.3">
      <c r="Z49" s="18"/>
    </row>
    <row r="50" spans="26:26" x14ac:dyDescent="0.3">
      <c r="Z50" s="18"/>
    </row>
    <row r="51" spans="26:26" x14ac:dyDescent="0.3">
      <c r="Z51" s="18"/>
    </row>
    <row r="52" spans="26:26" x14ac:dyDescent="0.3">
      <c r="Z52" s="18"/>
    </row>
    <row r="53" spans="26:26" x14ac:dyDescent="0.3">
      <c r="Z53" s="18"/>
    </row>
    <row r="54" spans="26:26" x14ac:dyDescent="0.3">
      <c r="Z54" s="18"/>
    </row>
    <row r="55" spans="26:26" x14ac:dyDescent="0.3">
      <c r="Z55" s="18"/>
    </row>
    <row r="56" spans="26:26" x14ac:dyDescent="0.3">
      <c r="Z56" s="18"/>
    </row>
    <row r="57" spans="26:26" x14ac:dyDescent="0.3">
      <c r="Z57" s="18"/>
    </row>
    <row r="58" spans="26:26" x14ac:dyDescent="0.3">
      <c r="Z58" s="18"/>
    </row>
    <row r="59" spans="26:26" x14ac:dyDescent="0.3">
      <c r="Z59" s="18"/>
    </row>
    <row r="60" spans="26:26" x14ac:dyDescent="0.3">
      <c r="Z60" s="18"/>
    </row>
    <row r="61" spans="26:26" x14ac:dyDescent="0.3">
      <c r="Z61" s="18"/>
    </row>
    <row r="62" spans="26:26" x14ac:dyDescent="0.3">
      <c r="Z62" s="18"/>
    </row>
    <row r="63" spans="26:26" x14ac:dyDescent="0.3">
      <c r="Z63" s="18"/>
    </row>
    <row r="64" spans="26:26" x14ac:dyDescent="0.3">
      <c r="Z64" s="18"/>
    </row>
    <row r="65" spans="26:26" x14ac:dyDescent="0.3">
      <c r="Z65" s="18"/>
    </row>
    <row r="66" spans="26:26" x14ac:dyDescent="0.3">
      <c r="Z66" s="18"/>
    </row>
    <row r="67" spans="26:26" x14ac:dyDescent="0.3">
      <c r="Z67" s="18"/>
    </row>
    <row r="68" spans="26:26" x14ac:dyDescent="0.3">
      <c r="Z68" s="18"/>
    </row>
    <row r="69" spans="26:26" x14ac:dyDescent="0.3">
      <c r="Z69" s="18"/>
    </row>
    <row r="70" spans="26:26" x14ac:dyDescent="0.3">
      <c r="Z70" s="18"/>
    </row>
    <row r="71" spans="26:26" x14ac:dyDescent="0.3">
      <c r="Z71" s="18"/>
    </row>
    <row r="72" spans="26:26" x14ac:dyDescent="0.3">
      <c r="Z72" s="18"/>
    </row>
    <row r="73" spans="26:26" x14ac:dyDescent="0.3">
      <c r="Z73" s="18"/>
    </row>
    <row r="74" spans="26:26" x14ac:dyDescent="0.3">
      <c r="Z74" s="18"/>
    </row>
    <row r="75" spans="26:26" x14ac:dyDescent="0.3">
      <c r="Z75" s="18"/>
    </row>
    <row r="76" spans="26:26" x14ac:dyDescent="0.3">
      <c r="Z76" s="18"/>
    </row>
    <row r="77" spans="26:26" x14ac:dyDescent="0.3">
      <c r="Z77" s="18"/>
    </row>
    <row r="78" spans="26:26" x14ac:dyDescent="0.3">
      <c r="Z78" s="18"/>
    </row>
    <row r="79" spans="26:26" x14ac:dyDescent="0.3">
      <c r="Z79" s="18"/>
    </row>
    <row r="80" spans="26:26" x14ac:dyDescent="0.3">
      <c r="Z80" s="18"/>
    </row>
    <row r="81" spans="26:26" x14ac:dyDescent="0.3">
      <c r="Z81" s="18"/>
    </row>
    <row r="82" spans="26:26" x14ac:dyDescent="0.3">
      <c r="Z82" s="18"/>
    </row>
    <row r="83" spans="26:26" x14ac:dyDescent="0.3">
      <c r="Z83" s="18"/>
    </row>
    <row r="84" spans="26:26" x14ac:dyDescent="0.3">
      <c r="Z84" s="18"/>
    </row>
    <row r="85" spans="26:26" x14ac:dyDescent="0.3">
      <c r="Z85" s="18"/>
    </row>
    <row r="86" spans="26:26" x14ac:dyDescent="0.3">
      <c r="Z86" s="18"/>
    </row>
    <row r="87" spans="26:26" x14ac:dyDescent="0.3">
      <c r="Z87" s="18"/>
    </row>
    <row r="88" spans="26:26" x14ac:dyDescent="0.3">
      <c r="Z88" s="18"/>
    </row>
    <row r="89" spans="26:26" x14ac:dyDescent="0.3">
      <c r="Z89" s="18"/>
    </row>
    <row r="90" spans="26:26" x14ac:dyDescent="0.3">
      <c r="Z90" s="18"/>
    </row>
    <row r="91" spans="26:26" x14ac:dyDescent="0.3">
      <c r="Z91" s="18"/>
    </row>
    <row r="92" spans="26:26" x14ac:dyDescent="0.3">
      <c r="Z92" s="18"/>
    </row>
    <row r="93" spans="26:26" x14ac:dyDescent="0.3">
      <c r="Z93" s="18"/>
    </row>
    <row r="94" spans="26:26" x14ac:dyDescent="0.3">
      <c r="Z94" s="18"/>
    </row>
    <row r="95" spans="26:26" x14ac:dyDescent="0.3">
      <c r="Z95" s="18"/>
    </row>
  </sheetData>
  <sortState xmlns:xlrd2="http://schemas.microsoft.com/office/spreadsheetml/2017/richdata2" ref="A124:E141">
    <sortCondition ref="A124:A141"/>
  </sortState>
  <mergeCells count="4">
    <mergeCell ref="D2:E2"/>
    <mergeCell ref="G2:H2"/>
    <mergeCell ref="O2:P2"/>
    <mergeCell ref="A24:E24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EB9D368A-AD41-46A7-896A-10DF4D50FC7A}">
          <x14:formula1>
            <xm:f>Formler!$A$1:$A$2</xm:f>
          </x14:formula1>
          <xm:sqref>M4:N9 M13:N18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E32DD-B450-4F55-91A9-C353D8DC614E}">
  <dimension ref="A1:D39"/>
  <sheetViews>
    <sheetView workbookViewId="0">
      <selection sqref="A1:E41"/>
    </sheetView>
  </sheetViews>
  <sheetFormatPr baseColWidth="10" defaultColWidth="11.453125" defaultRowHeight="12.5" x14ac:dyDescent="0.25"/>
  <cols>
    <col min="1" max="1" width="28.81640625" customWidth="1"/>
    <col min="2" max="3" width="18.81640625" customWidth="1"/>
    <col min="4" max="4" width="36.54296875" customWidth="1"/>
  </cols>
  <sheetData>
    <row r="1" spans="1:4" ht="18.5" x14ac:dyDescent="0.45">
      <c r="A1" s="69" t="s">
        <v>48</v>
      </c>
      <c r="B1" s="70"/>
      <c r="C1" s="70"/>
      <c r="D1" s="71"/>
    </row>
    <row r="2" spans="1:4" ht="14.5" x14ac:dyDescent="0.35">
      <c r="A2" s="72" t="s">
        <v>38</v>
      </c>
      <c r="B2" s="73"/>
      <c r="C2" s="73"/>
      <c r="D2" s="73"/>
    </row>
    <row r="3" spans="1:4" ht="14.5" x14ac:dyDescent="0.35">
      <c r="A3" s="72" t="s">
        <v>39</v>
      </c>
      <c r="B3" s="73"/>
      <c r="C3" s="73"/>
      <c r="D3" s="73"/>
    </row>
    <row r="4" spans="1:4" ht="14.5" x14ac:dyDescent="0.35">
      <c r="A4" s="72" t="s">
        <v>40</v>
      </c>
      <c r="B4" s="73"/>
      <c r="C4" s="73"/>
      <c r="D4" s="73"/>
    </row>
    <row r="5" spans="1:4" ht="14.5" thickBot="1" x14ac:dyDescent="0.35">
      <c r="A5" s="73"/>
      <c r="B5" s="73"/>
      <c r="C5" s="73"/>
      <c r="D5" s="73"/>
    </row>
    <row r="6" spans="1:4" ht="15" thickBot="1" x14ac:dyDescent="0.4">
      <c r="A6" s="74" t="s">
        <v>41</v>
      </c>
      <c r="B6" s="74" t="s">
        <v>42</v>
      </c>
      <c r="C6" s="74" t="s">
        <v>43</v>
      </c>
      <c r="D6" s="74" t="s">
        <v>44</v>
      </c>
    </row>
    <row r="7" spans="1:4" ht="13" x14ac:dyDescent="0.3">
      <c r="A7" s="20"/>
      <c r="B7" s="20"/>
      <c r="C7" s="20"/>
      <c r="D7" s="20"/>
    </row>
    <row r="8" spans="1:4" ht="13" x14ac:dyDescent="0.3">
      <c r="A8" s="20"/>
      <c r="B8" s="20"/>
      <c r="C8" s="20"/>
      <c r="D8" s="20"/>
    </row>
    <row r="9" spans="1:4" ht="13" x14ac:dyDescent="0.3">
      <c r="A9" s="20"/>
      <c r="B9" s="20"/>
      <c r="C9" s="20"/>
      <c r="D9" s="20"/>
    </row>
    <row r="10" spans="1:4" ht="13" x14ac:dyDescent="0.3">
      <c r="A10" s="20"/>
      <c r="B10" s="20"/>
      <c r="C10" s="20"/>
      <c r="D10" s="20"/>
    </row>
    <row r="11" spans="1:4" ht="13" x14ac:dyDescent="0.3">
      <c r="A11" s="20"/>
      <c r="B11" s="20"/>
      <c r="C11" s="20"/>
      <c r="D11" s="20"/>
    </row>
    <row r="12" spans="1:4" ht="13" x14ac:dyDescent="0.3">
      <c r="A12" s="20"/>
      <c r="B12" s="20"/>
      <c r="C12" s="20"/>
      <c r="D12" s="20"/>
    </row>
    <row r="13" spans="1:4" ht="13" x14ac:dyDescent="0.3">
      <c r="A13" s="20"/>
      <c r="B13" s="20"/>
      <c r="C13" s="20"/>
      <c r="D13" s="20"/>
    </row>
    <row r="14" spans="1:4" ht="13" x14ac:dyDescent="0.3">
      <c r="A14" s="20"/>
      <c r="B14" s="20"/>
      <c r="C14" s="20"/>
      <c r="D14" s="20"/>
    </row>
    <row r="15" spans="1:4" ht="13" x14ac:dyDescent="0.3">
      <c r="A15" s="20"/>
      <c r="B15" s="20"/>
      <c r="C15" s="20"/>
      <c r="D15" s="20"/>
    </row>
    <row r="16" spans="1:4" ht="13" x14ac:dyDescent="0.3">
      <c r="A16" s="20"/>
      <c r="B16" s="20"/>
      <c r="C16" s="20"/>
      <c r="D16" s="20"/>
    </row>
    <row r="17" spans="1:4" ht="13" x14ac:dyDescent="0.3">
      <c r="A17" s="20"/>
      <c r="B17" s="20"/>
      <c r="C17" s="20"/>
      <c r="D17" s="20"/>
    </row>
    <row r="18" spans="1:4" ht="13" x14ac:dyDescent="0.3">
      <c r="A18" s="20"/>
      <c r="B18" s="20"/>
      <c r="C18" s="20"/>
      <c r="D18" s="20"/>
    </row>
    <row r="19" spans="1:4" ht="13" x14ac:dyDescent="0.3">
      <c r="A19" s="20"/>
      <c r="B19" s="20"/>
      <c r="C19" s="20"/>
      <c r="D19" s="20"/>
    </row>
    <row r="20" spans="1:4" ht="13" x14ac:dyDescent="0.3">
      <c r="A20" s="20"/>
      <c r="B20" s="20"/>
      <c r="C20" s="20"/>
      <c r="D20" s="20"/>
    </row>
    <row r="21" spans="1:4" ht="13" x14ac:dyDescent="0.3">
      <c r="A21" s="20"/>
      <c r="B21" s="20"/>
      <c r="C21" s="20"/>
      <c r="D21" s="20"/>
    </row>
    <row r="22" spans="1:4" ht="13" x14ac:dyDescent="0.3">
      <c r="A22" s="20"/>
      <c r="B22" s="20"/>
      <c r="C22" s="20"/>
      <c r="D22" s="20"/>
    </row>
    <row r="23" spans="1:4" ht="13" x14ac:dyDescent="0.3">
      <c r="A23" s="20"/>
      <c r="B23" s="20"/>
      <c r="C23" s="20"/>
      <c r="D23" s="20"/>
    </row>
    <row r="24" spans="1:4" ht="13" x14ac:dyDescent="0.3">
      <c r="A24" s="20"/>
      <c r="B24" s="20"/>
      <c r="C24" s="20"/>
      <c r="D24" s="20"/>
    </row>
    <row r="25" spans="1:4" ht="13" x14ac:dyDescent="0.3">
      <c r="A25" s="20"/>
      <c r="B25" s="20"/>
      <c r="C25" s="20"/>
      <c r="D25" s="20"/>
    </row>
    <row r="26" spans="1:4" ht="13" x14ac:dyDescent="0.3">
      <c r="A26" s="20"/>
      <c r="B26" s="20"/>
      <c r="C26" s="20"/>
      <c r="D26" s="20"/>
    </row>
    <row r="27" spans="1:4" ht="13" x14ac:dyDescent="0.3">
      <c r="A27" s="20"/>
      <c r="B27" s="20"/>
      <c r="C27" s="20"/>
      <c r="D27" s="20"/>
    </row>
    <row r="28" spans="1:4" ht="13" x14ac:dyDescent="0.3">
      <c r="A28" s="20"/>
      <c r="B28" s="20"/>
      <c r="C28" s="20"/>
      <c r="D28" s="20"/>
    </row>
    <row r="29" spans="1:4" ht="13" x14ac:dyDescent="0.3">
      <c r="A29" s="20"/>
      <c r="B29" s="20"/>
      <c r="C29" s="20"/>
      <c r="D29" s="20"/>
    </row>
    <row r="30" spans="1:4" ht="13" x14ac:dyDescent="0.3">
      <c r="A30" s="20"/>
      <c r="B30" s="20"/>
      <c r="C30" s="20"/>
      <c r="D30" s="20"/>
    </row>
    <row r="31" spans="1:4" ht="13" x14ac:dyDescent="0.3">
      <c r="A31" s="20"/>
      <c r="B31" s="20"/>
      <c r="C31" s="20"/>
      <c r="D31" s="20"/>
    </row>
    <row r="32" spans="1:4" ht="13" x14ac:dyDescent="0.3">
      <c r="A32" s="20"/>
      <c r="B32" s="20"/>
      <c r="C32" s="20"/>
      <c r="D32" s="20"/>
    </row>
    <row r="33" spans="1:4" ht="13" x14ac:dyDescent="0.3">
      <c r="A33" s="20"/>
      <c r="B33" s="20"/>
      <c r="C33" s="20"/>
      <c r="D33" s="20"/>
    </row>
    <row r="34" spans="1:4" ht="13" x14ac:dyDescent="0.3">
      <c r="A34" s="20"/>
      <c r="B34" s="20"/>
      <c r="C34" s="20"/>
      <c r="D34" s="20"/>
    </row>
    <row r="35" spans="1:4" ht="13" x14ac:dyDescent="0.3">
      <c r="A35" s="20"/>
      <c r="B35" s="20"/>
      <c r="C35" s="20"/>
      <c r="D35" s="20"/>
    </row>
    <row r="36" spans="1:4" ht="13" x14ac:dyDescent="0.3">
      <c r="A36" s="20"/>
      <c r="B36" s="20"/>
      <c r="C36" s="20"/>
      <c r="D36" s="20"/>
    </row>
    <row r="37" spans="1:4" ht="13" x14ac:dyDescent="0.3">
      <c r="A37" s="20"/>
      <c r="B37" s="20"/>
      <c r="C37" s="20"/>
      <c r="D37" s="20"/>
    </row>
    <row r="38" spans="1:4" ht="13" x14ac:dyDescent="0.3">
      <c r="A38" s="20"/>
      <c r="B38" s="20"/>
      <c r="C38" s="20"/>
      <c r="D38" s="20"/>
    </row>
    <row r="39" spans="1:4" ht="13" x14ac:dyDescent="0.3">
      <c r="A39" s="20"/>
      <c r="B39" s="20"/>
      <c r="C39" s="20"/>
      <c r="D39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CC62F-6010-4CB8-BC7E-F0D132F5316C}">
  <dimension ref="A1:A2"/>
  <sheetViews>
    <sheetView workbookViewId="0">
      <selection activeCell="M4" sqref="M4"/>
    </sheetView>
  </sheetViews>
  <sheetFormatPr baseColWidth="10" defaultColWidth="11.453125" defaultRowHeight="12.5" x14ac:dyDescent="0.25"/>
  <sheetData>
    <row r="1" spans="1:1" x14ac:dyDescent="0.25">
      <c r="A1" s="46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er xmlns="05476afe-8bef-49c8-a283-a493477f5dcc">
      <UserInfo>
        <DisplayName/>
        <AccountId xsi:nil="true"/>
        <AccountType/>
      </UserInfo>
    </Personer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DF6F66-9B3A-48FB-833E-414FB70A495E}"/>
</file>

<file path=customXml/itemProps2.xml><?xml version="1.0" encoding="utf-8"?>
<ds:datastoreItem xmlns:ds="http://schemas.openxmlformats.org/officeDocument/2006/customXml" ds:itemID="{E0F34DEA-4298-4AEB-989B-53B0F50B61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D0680F-379D-43A4-A3BE-2D10368B2AC5}">
  <ds:schemaRefs>
    <ds:schemaRef ds:uri="http://purl.org/dc/terms/"/>
    <ds:schemaRef ds:uri="05476afe-8bef-49c8-a283-a493477f5dcc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a1586c3-c249-417c-9e47-c5913d3141c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Prisskjema</vt:lpstr>
      <vt:lpstr>Biler som skal benyttes</vt:lpstr>
      <vt:lpstr>Formler</vt:lpstr>
      <vt:lpstr>Prisskjema!Utskriftsområde</vt:lpstr>
      <vt:lpstr>Prisskjema!Utskriftstitler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Ole Kristian Brovold</cp:lastModifiedBy>
  <cp:revision/>
  <dcterms:created xsi:type="dcterms:W3CDTF">2007-04-03T12:40:27Z</dcterms:created>
  <dcterms:modified xsi:type="dcterms:W3CDTF">2022-08-05T11:08:23Z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</Properties>
</file>